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5AC63EF-16B3-4041-9DBA-5BAA82F3D662}" xr6:coauthVersionLast="47" xr6:coauthVersionMax="47" xr10:uidLastSave="{00000000-0000-0000-0000-000000000000}"/>
  <bookViews>
    <workbookView xWindow="41730" yWindow="4215" windowWidth="32010" windowHeight="14100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4" i="133" l="1"/>
  <c r="D15" i="133" l="1"/>
  <c r="Q13" i="133"/>
  <c r="D14" i="133" l="1"/>
  <c r="Q8" i="133" l="1"/>
  <c r="Y8" i="133"/>
  <c r="E233" i="2" l="1"/>
  <c r="D233" i="2"/>
  <c r="S48" i="132"/>
  <c r="Q48" i="13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N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N29" i="133" s="1"/>
  <c r="G29" i="133"/>
  <c r="C29" i="133"/>
  <c r="K28" i="133"/>
  <c r="N28" i="133" s="1"/>
  <c r="G28" i="133"/>
  <c r="C28" i="133"/>
  <c r="U27" i="133"/>
  <c r="K27" i="133"/>
  <c r="G27" i="133"/>
  <c r="C27" i="133"/>
  <c r="X26" i="133"/>
  <c r="U26" i="133"/>
  <c r="K26" i="133"/>
  <c r="N26" i="133" s="1"/>
  <c r="G26" i="133"/>
  <c r="C25" i="133"/>
  <c r="C24" i="133"/>
  <c r="K23" i="133"/>
  <c r="G23" i="133"/>
  <c r="K22" i="133"/>
  <c r="G22" i="133"/>
  <c r="N22" i="133" s="1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20" i="133" l="1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S46" i="132"/>
  <c r="R46" i="132" s="1"/>
  <c r="P47" i="132" l="1"/>
  <c r="O47" i="132" s="1"/>
  <c r="G52" i="133"/>
  <c r="Q7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Q15" i="133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P18" i="133"/>
  <c r="O18" i="133" s="1"/>
  <c r="S18" i="133"/>
  <c r="R18" i="133" s="1"/>
  <c r="Q20" i="133" l="1"/>
  <c r="P19" i="133"/>
  <c r="O19" i="133" s="1"/>
  <c r="S19" i="133"/>
  <c r="R19" i="133" s="1"/>
  <c r="Q21" i="133" l="1"/>
  <c r="P20" i="133"/>
  <c r="O20" i="133" s="1"/>
  <c r="S20" i="133"/>
  <c r="R20" i="133" s="1"/>
  <c r="P21" i="133" l="1"/>
  <c r="O21" i="133" s="1"/>
  <c r="Q22" i="133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Q26" i="133"/>
  <c r="S25" i="133"/>
  <c r="R25" i="133" s="1"/>
  <c r="Q27" i="133" l="1"/>
  <c r="P26" i="133"/>
  <c r="O26" i="133" s="1"/>
  <c r="S26" i="133"/>
  <c r="R26" i="133" s="1"/>
  <c r="Q28" i="133" l="1"/>
  <c r="P27" i="133"/>
  <c r="O27" i="133" s="1"/>
  <c r="S27" i="133"/>
  <c r="R27" i="133" s="1"/>
  <c r="Q29" i="133" l="1"/>
  <c r="P28" i="133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<sst xmlns="http://schemas.openxmlformats.org/spreadsheetml/2006/main" count="1605" uniqueCount="385">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</sst>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1100</v>
      </c>
      <c r="J40" s="25">
        <v>-300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-5300</v>
      </c>
      <c r="J41" s="25">
        <v>-300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-10100</v>
      </c>
      <c r="J42" s="25">
        <v>-300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-19800</v>
      </c>
      <c r="J43" s="25">
        <v>-300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-3000</v>
      </c>
      <c r="J44" s="25">
        <v>-300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-5800</v>
      </c>
      <c r="J47" s="25">
        <v>-100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-30500</v>
      </c>
      <c r="J48" s="25">
        <v>-100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14" sqref="X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7200</v>
      </c>
      <c r="J7" s="63">
        <v>-100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-800</v>
      </c>
      <c r="J8" s="63">
        <v>-100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8800</v>
      </c>
      <c r="J9" s="63">
        <v>-100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-100</v>
      </c>
      <c r="J12" s="63">
        <v>-500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-3179518.6666666665</v>
      </c>
      <c r="Y12" s="156">
        <f>Y11-K12-L12</f>
        <v>-3187255</v>
      </c>
      <c r="Z12" s="217">
        <f>AVERAGE(Y12:Y20)</f>
        <v>-3182772.3333333335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-9100</v>
      </c>
      <c r="J13" s="63">
        <v>-500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-4500</v>
      </c>
      <c r="J14" s="63">
        <v>-500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/>
      <c r="F15" s="23"/>
      <c r="G15" s="26">
        <f>D15+E15+F15-E14-F14</f>
        <v>3628091</v>
      </c>
      <c r="H15" s="132">
        <v>300</v>
      </c>
      <c r="I15" s="63">
        <v>3000</v>
      </c>
      <c r="J15" s="63">
        <v>-500</v>
      </c>
      <c r="K15" s="170">
        <f>+H15+I15+J15</f>
        <v>2800</v>
      </c>
      <c r="L15" s="172"/>
      <c r="M15" s="153"/>
      <c r="N15" s="149">
        <f>L15+K15+G15+M15</f>
        <v>3630891</v>
      </c>
      <c r="O15" s="67">
        <f t="shared" si="2"/>
        <v>444777.00555555575</v>
      </c>
      <c r="P15" s="7">
        <f t="shared" si="5"/>
        <v>4002993.0500000017</v>
      </c>
      <c r="Q15" s="164">
        <f>Q14+N15</f>
        <v>3792689.45</v>
      </c>
      <c r="R15" s="29">
        <f t="shared" si="3"/>
        <v>369.32900913484417</v>
      </c>
      <c r="S15" s="5">
        <f>SUM($Q$7:$Q15)/T15+1</f>
        <v>609921.00555555569</v>
      </c>
      <c r="T15" s="17">
        <v>9</v>
      </c>
      <c r="U15" s="4"/>
      <c r="V15" s="4"/>
      <c r="W15" s="105"/>
      <c r="X15" s="167"/>
      <c r="Y15" s="156">
        <f>Y14-K15-L15-1</f>
        <v>-3176116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3000</v>
      </c>
      <c r="J16" s="63">
        <v>-500</v>
      </c>
      <c r="K16" s="170">
        <f t="shared" si="8"/>
        <v>2700</v>
      </c>
      <c r="L16" s="172"/>
      <c r="M16" s="153"/>
      <c r="N16" s="152">
        <f>L16+K16+G16+M16</f>
        <v>2700</v>
      </c>
      <c r="O16" s="67">
        <f t="shared" si="2"/>
        <v>763324.05000000016</v>
      </c>
      <c r="P16" s="70">
        <f t="shared" si="5"/>
        <v>7633240.5000000019</v>
      </c>
      <c r="Q16" s="164">
        <f>Q15+N16+1</f>
        <v>3795390.45</v>
      </c>
      <c r="R16" s="71">
        <f t="shared" si="3"/>
        <v>562.22004565740008</v>
      </c>
      <c r="S16" s="72">
        <f>SUM($Q$7:$Q16)/T16</f>
        <v>928467.05000000016</v>
      </c>
      <c r="T16" s="73">
        <v>10</v>
      </c>
      <c r="U16" s="218"/>
      <c r="V16" s="133"/>
      <c r="W16" s="105"/>
      <c r="X16" s="167"/>
      <c r="Y16" s="156">
        <f>Y15-K16-L16</f>
        <v>-3178816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1023953.4500000003</v>
      </c>
      <c r="P17" s="7">
        <f t="shared" si="5"/>
        <v>11263487.950000003</v>
      </c>
      <c r="Q17" s="164">
        <f t="shared" si="6"/>
        <v>3795390.45</v>
      </c>
      <c r="R17" s="29">
        <f t="shared" si="3"/>
        <v>720.04048006878895</v>
      </c>
      <c r="S17" s="5">
        <f>SUM($Q$7:$Q17)/T17</f>
        <v>1189096.4500000002</v>
      </c>
      <c r="T17" s="18">
        <v>11</v>
      </c>
      <c r="U17" s="27"/>
      <c r="V17" s="136"/>
      <c r="W17" s="105"/>
      <c r="X17" s="167"/>
      <c r="Y17" s="156">
        <f t="shared" si="7"/>
        <v>-3178816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1241144.6166666669</v>
      </c>
      <c r="P18" s="7">
        <f t="shared" si="5"/>
        <v>14893735.400000002</v>
      </c>
      <c r="Q18" s="164">
        <f t="shared" si="6"/>
        <v>3795390.45</v>
      </c>
      <c r="R18" s="29">
        <f t="shared" si="3"/>
        <v>851.55690320913811</v>
      </c>
      <c r="S18" s="5">
        <f>SUM($Q$7:$Q18)/T18-1</f>
        <v>1406286.6166666669</v>
      </c>
      <c r="T18" s="18">
        <v>12</v>
      </c>
      <c r="U18" s="27"/>
      <c r="V18" s="136"/>
      <c r="W18" s="105"/>
      <c r="X18" s="167"/>
      <c r="Y18" s="156">
        <f t="shared" si="7"/>
        <v>-3178816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17900</v>
      </c>
      <c r="I19" s="63">
        <v>3000</v>
      </c>
      <c r="J19" s="63">
        <v>-300</v>
      </c>
      <c r="K19" s="170">
        <f t="shared" si="8"/>
        <v>20600</v>
      </c>
      <c r="L19" s="171"/>
      <c r="M19" s="153"/>
      <c r="N19" s="149">
        <f t="shared" si="9"/>
        <v>20600</v>
      </c>
      <c r="O19" s="67">
        <f t="shared" si="2"/>
        <v>1426506.3730769232</v>
      </c>
      <c r="P19" s="7">
        <f t="shared" si="5"/>
        <v>18544582.850000001</v>
      </c>
      <c r="Q19" s="164">
        <f>Q18+N19</f>
        <v>3815990.45</v>
      </c>
      <c r="R19" s="29">
        <f t="shared" si="3"/>
        <v>963.80068975186543</v>
      </c>
      <c r="S19" s="5">
        <f>SUM($Q$7:$Q19)/T19</f>
        <v>1591649.3730769232</v>
      </c>
      <c r="T19" s="18">
        <v>13</v>
      </c>
      <c r="U19" s="138">
        <f>B19</f>
        <v>45110</v>
      </c>
      <c r="V19" s="131"/>
      <c r="W19" s="105"/>
      <c r="X19" s="167" t="e">
        <f>AVERAGE(W20:W27)</f>
        <v>#DIV/0!</v>
      </c>
      <c r="Y19" s="156">
        <f>Y18-K19-L19</f>
        <v>-3199416</v>
      </c>
      <c r="Z19" s="217">
        <f>AVERAGE(Y19:Y27)</f>
        <v>-3194971.5555555555</v>
      </c>
      <c r="AA19" s="92"/>
      <c r="AD19" s="309"/>
    </row>
    <row r="20" spans="2:31">
      <c r="B20" s="116">
        <v>45111</v>
      </c>
      <c r="C20" s="14"/>
      <c r="D20" s="87"/>
      <c r="E20" s="87"/>
      <c r="F20" s="23"/>
      <c r="G20" s="26">
        <f>D20+E20+F20-E19-F19</f>
        <v>0</v>
      </c>
      <c r="H20" s="132">
        <v>-7700</v>
      </c>
      <c r="I20" s="63">
        <v>3000</v>
      </c>
      <c r="J20" s="63">
        <v>-300</v>
      </c>
      <c r="K20" s="170">
        <f t="shared" si="8"/>
        <v>-5000</v>
      </c>
      <c r="L20" s="171"/>
      <c r="M20" s="153"/>
      <c r="N20" s="149">
        <f t="shared" si="9"/>
        <v>-5000</v>
      </c>
      <c r="O20" s="67">
        <f t="shared" si="2"/>
        <v>1585030.6642857143</v>
      </c>
      <c r="P20" s="7">
        <f t="shared" si="5"/>
        <v>22190429.300000001</v>
      </c>
      <c r="Q20" s="164">
        <f>Q19+N20-1</f>
        <v>3810989.45</v>
      </c>
      <c r="R20" s="29">
        <f t="shared" si="3"/>
        <v>1059.7928245736812</v>
      </c>
      <c r="S20" s="5">
        <f>SUM($Q$7:$Q20)/T20</f>
        <v>1750173.6642857143</v>
      </c>
      <c r="T20" s="18">
        <v>14</v>
      </c>
      <c r="U20" s="138">
        <f>B19+8</f>
        <v>45118</v>
      </c>
      <c r="V20" s="131"/>
      <c r="W20" s="105"/>
      <c r="X20" s="167"/>
      <c r="Y20" s="156">
        <f>Y19-K20-L20+1</f>
        <v>-3194415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v>-18559</v>
      </c>
      <c r="E21" s="87"/>
      <c r="F21" s="23"/>
      <c r="G21" s="26">
        <f>D21+E21+F21-E20-F20</f>
        <v>-18559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-18559</v>
      </c>
      <c r="O21" s="67">
        <f t="shared" si="2"/>
        <v>1721181.1166666667</v>
      </c>
      <c r="P21" s="7">
        <f t="shared" si="5"/>
        <v>25817716.75</v>
      </c>
      <c r="Q21" s="164">
        <f>Q20+N21</f>
        <v>3792430.45</v>
      </c>
      <c r="R21" s="29">
        <f t="shared" si="3"/>
        <v>1142.2361932789561</v>
      </c>
      <c r="S21" s="5">
        <f>SUM($Q$7:$Q21)/T21-1</f>
        <v>1886323.1166666667</v>
      </c>
      <c r="T21" s="18">
        <v>15</v>
      </c>
      <c r="U21" s="4"/>
      <c r="V21" s="131"/>
      <c r="W21" s="105"/>
      <c r="X21" s="167"/>
      <c r="Y21" s="156">
        <f>Y20-K21-L21-1</f>
        <v>-3194416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1840312.7625</v>
      </c>
      <c r="P22" s="7">
        <f t="shared" si="5"/>
        <v>29445004.199999999</v>
      </c>
      <c r="Q22" s="164">
        <f>Q21+N22</f>
        <v>3792430.45</v>
      </c>
      <c r="R22" s="29">
        <f t="shared" si="3"/>
        <v>1214.3764873473292</v>
      </c>
      <c r="S22" s="5">
        <f>SUM($Q$7:$Q22)/T22+2</f>
        <v>2005457.7625</v>
      </c>
      <c r="T22" s="18">
        <v>16</v>
      </c>
      <c r="U22" s="4"/>
      <c r="V22" s="131"/>
      <c r="W22" s="105"/>
      <c r="X22" s="167"/>
      <c r="Y22" s="156">
        <f>Y21-K22-L22</f>
        <v>-3194416</v>
      </c>
      <c r="Z22" s="217"/>
      <c r="AA22" s="92"/>
    </row>
    <row r="23" spans="2:31">
      <c r="B23" s="116">
        <v>45114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1945428.9205882351</v>
      </c>
      <c r="P23" s="7">
        <f t="shared" si="5"/>
        <v>33072291.649999999</v>
      </c>
      <c r="Q23" s="164">
        <f>Q22+N23</f>
        <v>3792430.45</v>
      </c>
      <c r="R23" s="29">
        <f t="shared" si="3"/>
        <v>1278.0268740353727</v>
      </c>
      <c r="S23" s="5">
        <f>SUM($Q$7:$Q23)/T23</f>
        <v>2110571.9205882354</v>
      </c>
      <c r="T23" s="18">
        <v>17</v>
      </c>
      <c r="U23" s="27"/>
      <c r="V23" s="135"/>
      <c r="W23" s="105"/>
      <c r="X23" s="167"/>
      <c r="Y23" s="156">
        <f>Y22-K23-L23</f>
        <v>-3194416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2038865.5055555557</v>
      </c>
      <c r="P24" s="7">
        <f t="shared" si="5"/>
        <v>36699579.100000001</v>
      </c>
      <c r="Q24" s="164">
        <f t="shared" ref="Q24:Q25" si="10">Q23+N24</f>
        <v>3792430.45</v>
      </c>
      <c r="R24" s="29">
        <f t="shared" si="3"/>
        <v>1334.6060720439591</v>
      </c>
      <c r="S24" s="5">
        <f>SUM($Q$7:$Q24)/T24</f>
        <v>2204008.5055555557</v>
      </c>
      <c r="T24" s="18">
        <v>18</v>
      </c>
      <c r="U24" s="4"/>
      <c r="V24" s="135"/>
      <c r="W24" s="105"/>
      <c r="X24" s="167"/>
      <c r="Y24" s="156">
        <f t="shared" si="7"/>
        <v>-3194416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2122466.6605263161</v>
      </c>
      <c r="P25" s="7">
        <f t="shared" si="5"/>
        <v>40326866.550000004</v>
      </c>
      <c r="Q25" s="164">
        <f t="shared" si="10"/>
        <v>3792430.45</v>
      </c>
      <c r="R25" s="29">
        <f t="shared" si="3"/>
        <v>1385.2295649990106</v>
      </c>
      <c r="S25" s="5">
        <f>SUM($Q$7:$Q25)/T25</f>
        <v>2287609.6605263161</v>
      </c>
      <c r="T25" s="18">
        <v>19</v>
      </c>
      <c r="U25" s="4"/>
      <c r="V25" s="131"/>
      <c r="W25" s="105"/>
      <c r="X25" s="167"/>
      <c r="Y25" s="156">
        <f t="shared" si="7"/>
        <v>-3194416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2197707.5500000003</v>
      </c>
      <c r="P26" s="7">
        <f t="shared" si="5"/>
        <v>43954151.000000007</v>
      </c>
      <c r="Q26" s="164">
        <f>Q25+N26-3</f>
        <v>3792427.45</v>
      </c>
      <c r="R26" s="29">
        <f t="shared" si="3"/>
        <v>1430.7894067565687</v>
      </c>
      <c r="S26" s="5">
        <f>SUM($Q$7:$Q26)/T26-2</f>
        <v>2362848.5500000003</v>
      </c>
      <c r="T26" s="18">
        <v>20</v>
      </c>
      <c r="U26" s="138">
        <f>B26</f>
        <v>45117</v>
      </c>
      <c r="V26" s="131"/>
      <c r="W26" s="105"/>
      <c r="X26" s="167" t="e">
        <f>AVERAGE(W26:W34)</f>
        <v>#DIV/0!</v>
      </c>
      <c r="Y26" s="156">
        <f>Y25-K26-L26</f>
        <v>-3194416</v>
      </c>
      <c r="Z26" s="217">
        <f>AVERAGE(Y26:Y34)</f>
        <v>-3194416.777777778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2265782.7357142861</v>
      </c>
      <c r="P27" s="7">
        <f t="shared" si="5"/>
        <v>47581437.45000001</v>
      </c>
      <c r="Q27" s="164">
        <f>Q26+N27+2</f>
        <v>3792429.45</v>
      </c>
      <c r="R27" s="29">
        <f t="shared" si="3"/>
        <v>1472.0125804389445</v>
      </c>
      <c r="S27" s="5">
        <f>SUM($Q$7:$Q27)/T27</f>
        <v>2430925.7357142861</v>
      </c>
      <c r="T27" s="18">
        <v>21</v>
      </c>
      <c r="U27" s="138">
        <f>B28+6</f>
        <v>45125</v>
      </c>
      <c r="V27" s="159"/>
      <c r="W27" s="105"/>
      <c r="X27" s="167"/>
      <c r="Y27" s="156">
        <f>Y26-K27-L27-1</f>
        <v>-3194417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2327669.2227272731</v>
      </c>
      <c r="P28" s="7">
        <f t="shared" si="5"/>
        <v>51208722.900000013</v>
      </c>
      <c r="Q28" s="164">
        <f>Q27+N28-1</f>
        <v>3792428.45</v>
      </c>
      <c r="R28" s="29">
        <f t="shared" si="3"/>
        <v>1509.4864588431076</v>
      </c>
      <c r="S28" s="5">
        <f>SUM($Q$7:$Q28)/T28-1</f>
        <v>2492811.2227272731</v>
      </c>
      <c r="T28" s="18">
        <v>22</v>
      </c>
      <c r="U28" s="4"/>
      <c r="V28" s="131"/>
      <c r="W28" s="105"/>
      <c r="X28" s="167"/>
      <c r="Y28" s="156">
        <f>Y27-K28-L28+1</f>
        <v>-3194416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2384174.3630434792</v>
      </c>
      <c r="P29" s="7">
        <f t="shared" si="5"/>
        <v>54836010.350000016</v>
      </c>
      <c r="Q29" s="164">
        <f>Q28+N29+2</f>
        <v>3792430.45</v>
      </c>
      <c r="R29" s="29">
        <f t="shared" si="3"/>
        <v>1543.7023446609783</v>
      </c>
      <c r="S29" s="5">
        <f>SUM($Q$7:$Q29)/T29-1</f>
        <v>2549316.3630434792</v>
      </c>
      <c r="T29" s="18">
        <v>23</v>
      </c>
      <c r="U29" s="4"/>
      <c r="V29" s="131"/>
      <c r="W29" s="105"/>
      <c r="X29" s="167"/>
      <c r="Y29" s="156">
        <f>Y28-K29-L29</f>
        <v>-3194416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2435970.7000000007</v>
      </c>
      <c r="P30" s="7">
        <f t="shared" si="5"/>
        <v>58463296.800000019</v>
      </c>
      <c r="Q30" s="164">
        <f>Q29+N30-1</f>
        <v>3792429.45</v>
      </c>
      <c r="R30" s="29">
        <f t="shared" si="3"/>
        <v>1575.0705146448838</v>
      </c>
      <c r="S30" s="5">
        <f>SUM($Q$7:$Q30)/T30+5</f>
        <v>2601118.7000000007</v>
      </c>
      <c r="T30" s="18">
        <v>24</v>
      </c>
      <c r="U30" s="4"/>
      <c r="V30" s="131"/>
      <c r="W30" s="105"/>
      <c r="X30" s="167"/>
      <c r="Y30" s="156">
        <f>Y29-K30-L30-1</f>
        <v>-3194417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2483623.330000001</v>
      </c>
      <c r="P31" s="7">
        <f t="shared" si="5"/>
        <v>62090583.250000022</v>
      </c>
      <c r="Q31" s="164">
        <f t="shared" ref="Q31:Q39" si="11">Q30+N31</f>
        <v>3792429.45</v>
      </c>
      <c r="R31" s="29">
        <f t="shared" si="3"/>
        <v>1603.9222552575652</v>
      </c>
      <c r="S31" s="5">
        <f>SUM($Q$7:$Q31)/T31-1</f>
        <v>2648765.330000001</v>
      </c>
      <c r="T31" s="18">
        <v>25</v>
      </c>
      <c r="U31" s="4"/>
      <c r="V31" s="137"/>
      <c r="W31" s="105"/>
      <c r="X31" s="167"/>
      <c r="Y31" s="156">
        <f t="shared" si="7"/>
        <v>-3194417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2527610.3730769241</v>
      </c>
      <c r="P32" s="7">
        <f t="shared" si="5"/>
        <v>65717869.700000025</v>
      </c>
      <c r="Q32" s="164">
        <f t="shared" si="11"/>
        <v>3792429.45</v>
      </c>
      <c r="R32" s="29">
        <f t="shared" si="3"/>
        <v>1630.5579849445171</v>
      </c>
      <c r="S32" s="5">
        <f>SUM($Q$7:$Q32)/T32-1</f>
        <v>2692752.3730769237</v>
      </c>
      <c r="T32" s="18">
        <v>26</v>
      </c>
      <c r="U32" s="27"/>
      <c r="V32" s="137"/>
      <c r="W32" s="105"/>
      <c r="X32" s="167"/>
      <c r="Y32" s="156">
        <f t="shared" si="7"/>
        <v>-3194417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2568339.1166666676</v>
      </c>
      <c r="P33" s="7">
        <f t="shared" si="5"/>
        <v>69345156.150000021</v>
      </c>
      <c r="Q33" s="164">
        <f>Q32+N33</f>
        <v>3792429.45</v>
      </c>
      <c r="R33" s="29">
        <f t="shared" si="3"/>
        <v>1655.2206976176208</v>
      </c>
      <c r="S33" s="5">
        <f>SUM($Q$7:$Q33)/T33-1</f>
        <v>2733481.1166666676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-3194418</v>
      </c>
      <c r="Z33" s="217">
        <f>AVERAGE(Y33:Y41)</f>
        <v>-3194415.6666666665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2606158.6642857152</v>
      </c>
      <c r="P34" s="7">
        <f t="shared" si="5"/>
        <v>72972442.600000024</v>
      </c>
      <c r="Q34" s="164">
        <f>Q33+N34</f>
        <v>3792429.45</v>
      </c>
      <c r="R34" s="29">
        <f t="shared" si="3"/>
        <v>1678.1217879569315</v>
      </c>
      <c r="S34" s="5">
        <f>SUM($Q$7:$Q34)/T34-1</f>
        <v>2771300.6642857152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-3194417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2641369.9672413804</v>
      </c>
      <c r="P35" s="7">
        <f t="shared" si="5"/>
        <v>76599729.050000027</v>
      </c>
      <c r="Q35" s="164">
        <f>Q34+N35</f>
        <v>3792429.45</v>
      </c>
      <c r="R35" s="29">
        <f t="shared" si="3"/>
        <v>1699.4440982914082</v>
      </c>
      <c r="S35" s="5">
        <f>SUM($Q$7:$Q35)/T35</f>
        <v>2806512.9672413804</v>
      </c>
      <c r="T35" s="18">
        <v>29</v>
      </c>
      <c r="U35" s="4"/>
      <c r="V35" s="131"/>
      <c r="W35" s="105"/>
      <c r="X35" s="167"/>
      <c r="Y35" s="156">
        <f>Y34-K35-L35-1</f>
        <v>-3194418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2674233.850000001</v>
      </c>
      <c r="P36" s="7">
        <f t="shared" si="5"/>
        <v>80227015.50000003</v>
      </c>
      <c r="Q36" s="164">
        <f>Q35+N36</f>
        <v>3792429.45</v>
      </c>
      <c r="R36" s="29">
        <f t="shared" si="3"/>
        <v>1719.3437505676904</v>
      </c>
      <c r="S36" s="5">
        <f>SUM($Q$7:$Q36)/T36-1</f>
        <v>2839375.850000001</v>
      </c>
      <c r="T36" s="18">
        <v>30</v>
      </c>
      <c r="U36" s="4"/>
      <c r="V36" s="136"/>
      <c r="W36" s="105"/>
      <c r="X36" s="167"/>
      <c r="Y36" s="156">
        <f>Y35-K36-L36</f>
        <v>-3194418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2704977.3854838721</v>
      </c>
      <c r="P37" s="7">
        <f t="shared" si="5"/>
        <v>83854298.950000033</v>
      </c>
      <c r="Q37" s="164">
        <f>Q36+N37-3</f>
        <v>3792426.45</v>
      </c>
      <c r="R37" s="29">
        <f t="shared" si="3"/>
        <v>1737.9612732503783</v>
      </c>
      <c r="S37" s="5">
        <f>SUM($Q$7:$Q37)/T37+1</f>
        <v>2870121.3854838721</v>
      </c>
      <c r="T37" s="18">
        <v>31</v>
      </c>
      <c r="U37" s="27"/>
      <c r="V37" s="137"/>
      <c r="W37" s="105"/>
      <c r="X37" s="167"/>
      <c r="Y37" s="156">
        <f>Y36-K37-L37+3</f>
        <v>-3194415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2733799.4500000011</v>
      </c>
      <c r="P38" s="7">
        <f t="shared" si="5"/>
        <v>87481582.400000036</v>
      </c>
      <c r="Q38" s="164">
        <f t="shared" si="11"/>
        <v>3792426.45</v>
      </c>
      <c r="R38" s="29">
        <f t="shared" si="3"/>
        <v>1755.4134598499488</v>
      </c>
      <c r="S38" s="5">
        <f>SUM($Q$7:$Q38)/T38</f>
        <v>2898942.4500000011</v>
      </c>
      <c r="T38" s="18">
        <v>32</v>
      </c>
      <c r="U38" s="27"/>
      <c r="V38" s="137"/>
      <c r="W38" s="105"/>
      <c r="X38" s="167"/>
      <c r="Y38" s="156">
        <f t="shared" si="7"/>
        <v>-3194415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2760874.7227272741</v>
      </c>
      <c r="P39" s="7">
        <f t="shared" si="5"/>
        <v>91108865.850000039</v>
      </c>
      <c r="Q39" s="164">
        <f t="shared" si="11"/>
        <v>3792426.45</v>
      </c>
      <c r="R39" s="29">
        <f t="shared" si="3"/>
        <v>1771.809718079043</v>
      </c>
      <c r="S39" s="5">
        <f>SUM($Q$7:$Q39)/T39+2</f>
        <v>2926019.7227272741</v>
      </c>
      <c r="T39" s="18">
        <v>33</v>
      </c>
      <c r="U39" s="27"/>
      <c r="V39" s="137"/>
      <c r="W39" s="105"/>
      <c r="X39" s="167"/>
      <c r="Y39" s="156">
        <f t="shared" si="7"/>
        <v>-3194415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2786357.3029411775</v>
      </c>
      <c r="P40" s="7">
        <f t="shared" si="5"/>
        <v>94736148.300000042</v>
      </c>
      <c r="Q40" s="164">
        <f>Q39+N40-1</f>
        <v>3792425.45</v>
      </c>
      <c r="R40" s="29">
        <f t="shared" si="3"/>
        <v>1787.2385162805433</v>
      </c>
      <c r="S40" s="5">
        <f>SUM($Q$7:$Q40)/T40-1</f>
        <v>2951499.3029411775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-3194413</v>
      </c>
      <c r="Z40" s="217">
        <f>AVERAGE(Y40:Y48)</f>
        <v>-3194411.6666666665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2810383.7071428583</v>
      </c>
      <c r="P41" s="7">
        <f t="shared" si="5"/>
        <v>98363429.750000045</v>
      </c>
      <c r="Q41" s="164">
        <f>Q40+N41-1</f>
        <v>3792424.45</v>
      </c>
      <c r="R41" s="29">
        <f t="shared" si="3"/>
        <v>1801.7885754424096</v>
      </c>
      <c r="S41" s="5">
        <f>SUM($Q$7:$Q41)/T41+1</f>
        <v>2975527.7071428583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-3194412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2833075.2833333346</v>
      </c>
      <c r="P42" s="7">
        <f t="shared" si="5"/>
        <v>101990710.20000005</v>
      </c>
      <c r="Q42" s="164">
        <f>Q41+N42-1</f>
        <v>3792423.45</v>
      </c>
      <c r="R42" s="29">
        <f t="shared" si="3"/>
        <v>1815.527926302256</v>
      </c>
      <c r="S42" s="5">
        <f>SUM($Q$7:$Q42)/T42-1</f>
        <v>2998217.2833333346</v>
      </c>
      <c r="T42" s="18">
        <v>36</v>
      </c>
      <c r="U42" s="138"/>
      <c r="V42" s="137"/>
      <c r="W42" s="105"/>
      <c r="X42" s="167"/>
      <c r="Y42" s="156">
        <f t="shared" ref="Y42:Y47" si="12">Y41-K42-L42+1</f>
        <v>-3194411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2854520.9905405417</v>
      </c>
      <c r="P43" s="7">
        <f t="shared" si="5"/>
        <v>105617276.65000005</v>
      </c>
      <c r="Q43" s="164">
        <f>Q42+N43+2</f>
        <v>3791709.45</v>
      </c>
      <c r="R43" s="29">
        <f t="shared" si="3"/>
        <v>1828.4577551216471</v>
      </c>
      <c r="S43" s="5">
        <f>SUM($Q$7:$Q43)/T43-94</f>
        <v>3019569.9905405417</v>
      </c>
      <c r="T43" s="18">
        <v>37</v>
      </c>
      <c r="U43" s="138"/>
      <c r="V43" s="137"/>
      <c r="W43" s="105"/>
      <c r="X43" s="167"/>
      <c r="Y43" s="156">
        <f>Y42-K43-L43-2</f>
        <v>-3194413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2874837.9500000016</v>
      </c>
      <c r="P44" s="7">
        <f t="shared" si="5"/>
        <v>109243842.10000005</v>
      </c>
      <c r="Q44" s="164">
        <f>Q43+N44-1</f>
        <v>3791708.45</v>
      </c>
      <c r="R44" s="29">
        <f t="shared" si="3"/>
        <v>1840.8179274931431</v>
      </c>
      <c r="S44" s="5">
        <f>SUM($Q$7:$Q44)/T44+1</f>
        <v>3039981.9500000016</v>
      </c>
      <c r="T44" s="18">
        <v>38</v>
      </c>
      <c r="U44" s="138"/>
      <c r="V44" s="137"/>
      <c r="W44" s="105"/>
      <c r="X44" s="167"/>
      <c r="Y44" s="156">
        <f>Y43-K44-L44+1</f>
        <v>-3194412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2894113.0141025656</v>
      </c>
      <c r="P45" s="7">
        <f t="shared" si="5"/>
        <v>112870407.55000006</v>
      </c>
      <c r="Q45" s="164">
        <f t="shared" ref="Q45:Q46" si="13">Q44+N45</f>
        <v>3791708.45</v>
      </c>
      <c r="R45" s="29">
        <f t="shared" si="3"/>
        <v>1852.4896690156809</v>
      </c>
      <c r="S45" s="5">
        <f>SUM($Q$7:$Q45)/T45+1</f>
        <v>3059257.0141025656</v>
      </c>
      <c r="T45" s="18">
        <v>39</v>
      </c>
      <c r="U45" s="138"/>
      <c r="V45" s="137"/>
      <c r="W45" s="105"/>
      <c r="X45" s="167"/>
      <c r="Y45" s="156">
        <f>Y44-K45-L45</f>
        <v>-3194412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2912424.3250000016</v>
      </c>
      <c r="P46" s="7">
        <f t="shared" si="5"/>
        <v>116496973.00000006</v>
      </c>
      <c r="Q46" s="164">
        <f t="shared" si="13"/>
        <v>3791708.45</v>
      </c>
      <c r="R46" s="29">
        <f t="shared" si="3"/>
        <v>1863.5778234620916</v>
      </c>
      <c r="S46" s="5">
        <f>SUM($Q$7:$Q46)/T46+1</f>
        <v>3077568.3250000016</v>
      </c>
      <c r="T46" s="18">
        <v>40</v>
      </c>
      <c r="U46" s="138"/>
      <c r="V46" s="137"/>
      <c r="W46" s="105"/>
      <c r="X46" s="167"/>
      <c r="Y46" s="156">
        <f>Y45-K46-L46</f>
        <v>-3194412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2929842.4012195137</v>
      </c>
      <c r="P47" s="7">
        <f t="shared" si="5"/>
        <v>120123538.45000006</v>
      </c>
      <c r="Q47" s="164">
        <f>Q46+N47</f>
        <v>3791708.45</v>
      </c>
      <c r="R47" s="29">
        <f t="shared" si="3"/>
        <v>1882.8829567220612</v>
      </c>
      <c r="S47" s="5">
        <f>SUM($Q$7:$Q47)/T47+1+14465-2</f>
        <v>3109449.4012195137</v>
      </c>
      <c r="T47" s="18">
        <v>41</v>
      </c>
      <c r="U47" s="138"/>
      <c r="V47" s="137"/>
      <c r="W47" s="105"/>
      <c r="X47" s="167"/>
      <c r="Y47" s="156">
        <f t="shared" si="12"/>
        <v>-3194411</v>
      </c>
      <c r="Z47" s="217">
        <f>AVERAGE(Y47:Y48)</f>
        <v>-3194410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2946430.9976190492</v>
      </c>
      <c r="P48" s="7">
        <f t="shared" si="5"/>
        <v>123750101.90000007</v>
      </c>
      <c r="Q48" s="164">
        <f>Q47+N48-2</f>
        <v>3791706.45</v>
      </c>
      <c r="R48" s="29">
        <f t="shared" si="3"/>
        <v>1884.2984550474735</v>
      </c>
      <c r="S48" s="5">
        <f>SUM($Q$7:$Q48)/T48+213</f>
        <v>3111786.9976190492</v>
      </c>
      <c r="T48" s="18">
        <v>42</v>
      </c>
      <c r="U48" s="138"/>
      <c r="V48" s="137"/>
      <c r="W48" s="105"/>
      <c r="X48" s="167"/>
      <c r="Y48" s="156">
        <f>Y47-K48-L48+2</f>
        <v>-3194409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71"/>
  <sheetViews>
    <sheetView topLeftCell="A4851" workbookViewId="0">
      <selection activeCell="D4871" sqref="D48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2023-06-29T09:44:32Z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